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<sst xmlns="http://schemas.openxmlformats.org/spreadsheetml/2006/main" count="116" uniqueCount="96">
  <si>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</si>
  <si>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</si>
  <si>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</si>
  <si>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</si>
  <si>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ΤΕ16 ΜΟΥΣΙΚΗΣ ΜΗ ΑΝΩΤΑΤΩΝ ΙΔΡΥΜΑΤΩΝ - ΚΡΟΥΣΤΑ ΕΥΡΩΠΑΪΚΑ (ΚΛΑΣΙΚΑ - ΣΥΓΧΡΟΝΑ) (ΘΕΣΗ 331)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</si>
  <si>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</si>
  <si>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</si>
  <si>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</si>
  <si>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</si>
  <si>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</si>
  <si>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</si>
  <si>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</si>
  <si>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</si>
  <si>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ΘΑΝΟΣ</t>
  </si>
  <si>
    <t>ΕΥΑΓΓΕΛΟΣ</t>
  </si>
  <si>
    <t>ΛΑΜΠΡΟΣ</t>
  </si>
  <si>
    <t>Φ007361</t>
  </si>
  <si>
    <t>ΝΑΙ</t>
  </si>
  <si>
    <t>ΚΟΥΤΣΟΘΑΝΑΣΗ</t>
  </si>
  <si>
    <t>ΑΓΓΕΛΙΚΗ</t>
  </si>
  <si>
    <t>ΜΙΧΑΗΛ</t>
  </si>
  <si>
    <t>ΑΝ290875</t>
  </si>
  <si>
    <t>ΜΑΡΤΕΚΑΣ</t>
  </si>
  <si>
    <t>ΘΕΜΙΣΤΟΚΛΗΣ</t>
  </si>
  <si>
    <t>ΚΩΝΣΤΑΝΤΙΝΟΣ</t>
  </si>
  <si>
    <t>ΑΖ041391</t>
  </si>
  <si>
    <t>KΟΝΔΥΛΗΣ</t>
  </si>
  <si>
    <t>KΩΣΤΑΣ</t>
  </si>
  <si>
    <t>ΙΩΣΗΦ</t>
  </si>
  <si>
    <t>ΑΖ214410</t>
  </si>
  <si>
    <t>ΘΩΙΔΗΣ</t>
  </si>
  <si>
    <t>ΠΑΝΑΓΙΩΤΗΣ</t>
  </si>
  <si>
    <t>ΠΟΛΥΧΡΟΝΗΣ</t>
  </si>
  <si>
    <t>ΑΕ709871</t>
  </si>
  <si>
    <t>ΠΑΠΑΝΙΚΟΛΑΟΥ</t>
  </si>
  <si>
    <t>ΒΑΛΕΝΤΙΝΗ</t>
  </si>
  <si>
    <t>ΝΙΚΟΛΑΟΣ</t>
  </si>
  <si>
    <t>ΑΖ377699</t>
  </si>
  <si>
    <t>ΑΛΕΞΑΝΔΡΟΠΟΥΛΟΥ</t>
  </si>
  <si>
    <t>ΥΠΑΠΑΝΤΗ</t>
  </si>
  <si>
    <t>ΣΤΑΥΡΟΣ</t>
  </si>
  <si>
    <t>ΑΟ477427</t>
  </si>
  <si>
    <t>ΝΤΟΥΦΑΣ</t>
  </si>
  <si>
    <t>ΑΒ424831</t>
  </si>
  <si>
    <t>ΒΡΟΧΙΔΟΥ</t>
  </si>
  <si>
    <t>ΑΛΕΞΑΝΔΡΑ</t>
  </si>
  <si>
    <t>ΓΕΩΡΓΙΟΣ</t>
  </si>
  <si>
    <t>ΑΚ300562</t>
  </si>
  <si>
    <t>ΛΕΙΤΟΥΡΓΗΣ</t>
  </si>
  <si>
    <t>ΦΩΤΙΟΣ</t>
  </si>
  <si>
    <t>ΑΑ399257</t>
  </si>
  <si>
    <t>ΚΩΝΣΤΑΝΤΟΠΟΥΛΟΣ</t>
  </si>
  <si>
    <t>ΑΗ095555</t>
  </si>
  <si>
    <t>ΤΣΑΚΙΡΙΔΟΥ</t>
  </si>
  <si>
    <t>ΚΥΡΙΑΚΗ</t>
  </si>
  <si>
    <t>ΔΗΜΗΤΡΙΟΣ</t>
  </si>
  <si>
    <t>ΑΝ580324</t>
  </si>
  <si>
    <t>ΜΩΥΣΙΑΔΗΣ</t>
  </si>
  <si>
    <t>ΣΤΥΛΙΑΝΟΣ</t>
  </si>
  <si>
    <t>ΑΕ761252</t>
  </si>
  <si>
    <t>56,7</t>
  </si>
  <si>
    <t>76,7</t>
  </si>
  <si>
    <t>122,7</t>
  </si>
  <si>
    <t>ΒΑΓΙΑΤΑ</t>
  </si>
  <si>
    <t>ΑΗ351164</t>
  </si>
  <si>
    <t>ΠΑΠΑΔΟΠΟΥΛΟΣ</t>
  </si>
  <si>
    <t>ΑΡΧΙΜΙΔΗΣ</t>
  </si>
  <si>
    <t>ΒΑΣΙΛΕΙΟΣ</t>
  </si>
  <si>
    <t>Φ178899</t>
  </si>
  <si>
    <t>ΚΑΤΡΙΒΑΝΟΣ</t>
  </si>
  <si>
    <t>ΣΠΥΡΙΔΩΝ</t>
  </si>
  <si>
    <t>Σ652329</t>
  </si>
  <si>
    <t>ΛΑΠΑΚΗ</t>
  </si>
  <si>
    <t>ΛΕΩΝΙΔΑΣ</t>
  </si>
  <si>
    <t>ΑΚ218090</t>
  </si>
  <si>
    <t>ΜΕΣΗΜΕΡΗΣ</t>
  </si>
  <si>
    <t>ΑΗ756465</t>
  </si>
  <si>
    <t>ΤΑΓΑΡΟΠΟΥΛΟΣ</t>
  </si>
  <si>
    <t>ΑΝΤΩΝΙΟΣ</t>
  </si>
  <si>
    <t>ΑΘΑΝΑΣΙΟΣ</t>
  </si>
  <si>
    <t>ΑΒ163763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</si>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</sst>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3541</v>
      </c>
      <c r="C8" t="s">
        <v>13</v>
      </c>
      <c r="D8" t="s">
        <v>14</v>
      </c>
      <c r="E8" t="s">
        <v>15</v>
      </c>
      <c r="F8" t="s">
        <v>16</v>
      </c>
      <c r="G8" t="str">
        <f>"00072470"</f>
        <v>00072470</v>
      </c>
      <c r="H8">
        <v>60</v>
      </c>
      <c r="I8">
        <v>10</v>
      </c>
      <c r="J8">
        <v>20</v>
      </c>
      <c r="M8">
        <v>20</v>
      </c>
      <c r="N8">
        <v>20</v>
      </c>
      <c r="O8">
        <v>0</v>
      </c>
      <c r="P8">
        <v>110</v>
      </c>
      <c r="Q8">
        <v>53</v>
      </c>
      <c r="R8">
        <v>53</v>
      </c>
      <c r="S8">
        <v>6</v>
      </c>
      <c r="T8">
        <v>0</v>
      </c>
      <c r="V8" t="s">
        <v>17</v>
      </c>
      <c r="W8">
        <v>169</v>
      </c>
    </row>
    <row r="9" spans="1:23" x14ac:dyDescent="0.25">
      <c r="A9">
        <v>2</v>
      </c>
      <c r="B9">
        <v>4315</v>
      </c>
      <c r="C9" t="s">
        <v>18</v>
      </c>
      <c r="D9" t="s">
        <v>19</v>
      </c>
      <c r="E9" t="s">
        <v>20</v>
      </c>
      <c r="F9" t="s">
        <v>21</v>
      </c>
      <c r="G9" t="str">
        <f>"00607680"</f>
        <v>00607680</v>
      </c>
      <c r="H9">
        <v>57</v>
      </c>
      <c r="I9">
        <v>0</v>
      </c>
      <c r="M9">
        <v>20</v>
      </c>
      <c r="N9">
        <v>0</v>
      </c>
      <c r="O9">
        <v>0</v>
      </c>
      <c r="P9">
        <v>77</v>
      </c>
      <c r="Q9">
        <v>89</v>
      </c>
      <c r="R9">
        <v>89</v>
      </c>
      <c r="S9">
        <v>0</v>
      </c>
      <c r="T9">
        <v>0</v>
      </c>
      <c r="V9" t="s">
        <v>17</v>
      </c>
      <c r="W9">
        <v>166</v>
      </c>
    </row>
    <row r="10" spans="1:23" x14ac:dyDescent="0.25">
      <c r="A10">
        <v>3</v>
      </c>
      <c r="B10">
        <v>4016</v>
      </c>
      <c r="C10" t="s">
        <v>22</v>
      </c>
      <c r="D10" t="s">
        <v>23</v>
      </c>
      <c r="E10" t="s">
        <v>24</v>
      </c>
      <c r="F10" t="s">
        <v>25</v>
      </c>
      <c r="G10" t="str">
        <f>"00640885"</f>
        <v>00640885</v>
      </c>
      <c r="H10">
        <v>60</v>
      </c>
      <c r="I10">
        <v>10</v>
      </c>
      <c r="M10">
        <v>20</v>
      </c>
      <c r="N10">
        <v>0</v>
      </c>
      <c r="O10">
        <v>0</v>
      </c>
      <c r="P10">
        <v>90</v>
      </c>
      <c r="Q10">
        <v>65</v>
      </c>
      <c r="R10">
        <v>65</v>
      </c>
      <c r="S10">
        <v>0</v>
      </c>
      <c r="T10">
        <v>0</v>
      </c>
      <c r="V10" t="s">
        <v>17</v>
      </c>
      <c r="W10">
        <v>155</v>
      </c>
    </row>
    <row r="11" spans="1:23" x14ac:dyDescent="0.25">
      <c r="A11">
        <v>4</v>
      </c>
      <c r="B11">
        <v>6389</v>
      </c>
      <c r="C11" t="s">
        <v>26</v>
      </c>
      <c r="D11" t="s">
        <v>27</v>
      </c>
      <c r="E11" t="s">
        <v>28</v>
      </c>
      <c r="F11" t="s">
        <v>29</v>
      </c>
      <c r="G11" t="str">
        <f>"00643714"</f>
        <v>00643714</v>
      </c>
      <c r="H11">
        <v>57</v>
      </c>
      <c r="I11">
        <v>0</v>
      </c>
      <c r="M11">
        <v>20</v>
      </c>
      <c r="N11">
        <v>0</v>
      </c>
      <c r="O11">
        <v>0</v>
      </c>
      <c r="P11">
        <v>77</v>
      </c>
      <c r="Q11">
        <v>63</v>
      </c>
      <c r="R11">
        <v>63</v>
      </c>
      <c r="S11">
        <v>6</v>
      </c>
      <c r="T11">
        <v>0</v>
      </c>
      <c r="V11" t="s">
        <v>17</v>
      </c>
      <c r="W11">
        <v>146</v>
      </c>
    </row>
    <row r="12" spans="1:23" x14ac:dyDescent="0.25">
      <c r="A12">
        <v>5</v>
      </c>
      <c r="B12">
        <v>2035</v>
      </c>
      <c r="C12" t="s">
        <v>30</v>
      </c>
      <c r="D12" t="s">
        <v>31</v>
      </c>
      <c r="E12" t="s">
        <v>32</v>
      </c>
      <c r="F12" t="s">
        <v>33</v>
      </c>
      <c r="G12" t="str">
        <f>"00571391"</f>
        <v>00571391</v>
      </c>
      <c r="H12">
        <v>57</v>
      </c>
      <c r="I12">
        <v>0</v>
      </c>
      <c r="L12">
        <v>10</v>
      </c>
      <c r="M12">
        <v>20</v>
      </c>
      <c r="N12">
        <v>10</v>
      </c>
      <c r="O12">
        <v>0</v>
      </c>
      <c r="P12">
        <v>87</v>
      </c>
      <c r="Q12">
        <v>58</v>
      </c>
      <c r="R12">
        <v>58</v>
      </c>
      <c r="S12">
        <v>0</v>
      </c>
      <c r="T12">
        <v>0</v>
      </c>
      <c r="V12" t="s">
        <v>17</v>
      </c>
      <c r="W12">
        <v>145</v>
      </c>
    </row>
    <row r="13" spans="1:23" x14ac:dyDescent="0.25">
      <c r="A13">
        <v>6</v>
      </c>
      <c r="B13">
        <v>59</v>
      </c>
      <c r="C13" t="s">
        <v>34</v>
      </c>
      <c r="D13" t="s">
        <v>35</v>
      </c>
      <c r="E13" t="s">
        <v>36</v>
      </c>
      <c r="F13" t="s">
        <v>37</v>
      </c>
      <c r="G13" t="str">
        <f>"201511033826"</f>
        <v>201511033826</v>
      </c>
      <c r="H13">
        <v>57</v>
      </c>
      <c r="I13">
        <v>10</v>
      </c>
      <c r="K13">
        <v>15</v>
      </c>
      <c r="L13">
        <v>10</v>
      </c>
      <c r="M13">
        <v>20</v>
      </c>
      <c r="N13">
        <v>15</v>
      </c>
      <c r="O13">
        <v>10</v>
      </c>
      <c r="P13">
        <v>112</v>
      </c>
      <c r="Q13">
        <v>24</v>
      </c>
      <c r="R13">
        <v>24</v>
      </c>
      <c r="S13">
        <v>0</v>
      </c>
      <c r="T13">
        <v>0</v>
      </c>
      <c r="V13" t="s">
        <v>17</v>
      </c>
      <c r="W13">
        <v>136</v>
      </c>
    </row>
    <row r="14" spans="1:23" x14ac:dyDescent="0.25">
      <c r="A14">
        <v>7</v>
      </c>
      <c r="B14">
        <v>4267</v>
      </c>
      <c r="C14" t="s">
        <v>38</v>
      </c>
      <c r="D14" t="s">
        <v>39</v>
      </c>
      <c r="E14" t="s">
        <v>40</v>
      </c>
      <c r="F14" t="s">
        <v>41</v>
      </c>
      <c r="G14" t="str">
        <f>"00561663"</f>
        <v>00561663</v>
      </c>
      <c r="H14">
        <v>60</v>
      </c>
      <c r="I14">
        <v>0</v>
      </c>
      <c r="M14">
        <v>20</v>
      </c>
      <c r="N14">
        <v>0</v>
      </c>
      <c r="O14">
        <v>0</v>
      </c>
      <c r="P14">
        <v>80</v>
      </c>
      <c r="Q14">
        <v>56</v>
      </c>
      <c r="R14">
        <v>56</v>
      </c>
      <c r="S14">
        <v>0</v>
      </c>
      <c r="T14">
        <v>0</v>
      </c>
      <c r="V14" t="s">
        <v>17</v>
      </c>
      <c r="W14">
        <v>136</v>
      </c>
    </row>
    <row r="15" spans="1:23" x14ac:dyDescent="0.25">
      <c r="A15">
        <v>8</v>
      </c>
      <c r="B15">
        <v>5948</v>
      </c>
      <c r="C15" t="s">
        <v>42</v>
      </c>
      <c r="D15" t="s">
        <v>14</v>
      </c>
      <c r="E15" t="s">
        <v>36</v>
      </c>
      <c r="F15" t="s">
        <v>43</v>
      </c>
      <c r="G15" t="str">
        <f>"00653355"</f>
        <v>00653355</v>
      </c>
      <c r="H15">
        <v>45</v>
      </c>
      <c r="I15">
        <v>10</v>
      </c>
      <c r="M15">
        <v>20</v>
      </c>
      <c r="N15">
        <v>0</v>
      </c>
      <c r="O15">
        <v>10</v>
      </c>
      <c r="P15">
        <v>85</v>
      </c>
      <c r="Q15">
        <v>48</v>
      </c>
      <c r="R15">
        <v>48</v>
      </c>
      <c r="S15">
        <v>0</v>
      </c>
      <c r="T15">
        <v>0</v>
      </c>
      <c r="V15" t="s">
        <v>17</v>
      </c>
      <c r="W15">
        <v>133</v>
      </c>
    </row>
    <row r="16" spans="1:23" x14ac:dyDescent="0.25">
      <c r="A16">
        <v>9</v>
      </c>
      <c r="B16">
        <v>5936</v>
      </c>
      <c r="C16" t="s">
        <v>44</v>
      </c>
      <c r="D16" t="s">
        <v>45</v>
      </c>
      <c r="E16" t="s">
        <v>46</v>
      </c>
      <c r="F16" t="s">
        <v>47</v>
      </c>
      <c r="G16" t="str">
        <f>"00653697"</f>
        <v>00653697</v>
      </c>
      <c r="H16">
        <v>45</v>
      </c>
      <c r="I16">
        <v>0</v>
      </c>
      <c r="M16">
        <v>0</v>
      </c>
      <c r="N16">
        <v>0</v>
      </c>
      <c r="O16">
        <v>0</v>
      </c>
      <c r="P16">
        <v>45</v>
      </c>
      <c r="Q16">
        <v>62</v>
      </c>
      <c r="R16">
        <v>62</v>
      </c>
      <c r="S16">
        <v>12</v>
      </c>
      <c r="T16">
        <v>0</v>
      </c>
      <c r="V16" t="s">
        <v>17</v>
      </c>
      <c r="W16">
        <v>119</v>
      </c>
    </row>
    <row r="17" spans="1:23" x14ac:dyDescent="0.25">
      <c r="A17">
        <v>10</v>
      </c>
      <c r="B17">
        <v>4013</v>
      </c>
      <c r="C17" t="s">
        <v>48</v>
      </c>
      <c r="D17" t="s">
        <v>49</v>
      </c>
      <c r="E17" t="s">
        <v>24</v>
      </c>
      <c r="F17" t="s">
        <v>50</v>
      </c>
      <c r="G17" t="str">
        <f>"00653103"</f>
        <v>00653103</v>
      </c>
      <c r="H17">
        <v>60</v>
      </c>
      <c r="I17">
        <v>10</v>
      </c>
      <c r="L17">
        <v>10</v>
      </c>
      <c r="M17">
        <v>20</v>
      </c>
      <c r="N17">
        <v>10</v>
      </c>
      <c r="O17">
        <v>0</v>
      </c>
      <c r="P17">
        <v>100</v>
      </c>
      <c r="Q17">
        <v>50</v>
      </c>
      <c r="R17">
        <v>50</v>
      </c>
      <c r="S17">
        <v>6</v>
      </c>
      <c r="T17">
        <v>0</v>
      </c>
      <c r="W17">
        <v>156</v>
      </c>
    </row>
    <row r="18" spans="1:23" x14ac:dyDescent="0.25">
      <c r="A18">
        <v>11</v>
      </c>
      <c r="B18">
        <v>5787</v>
      </c>
      <c r="C18" t="s">
        <v>51</v>
      </c>
      <c r="D18" t="s">
        <v>24</v>
      </c>
      <c r="E18" t="s">
        <v>20</v>
      </c>
      <c r="F18" t="s">
        <v>52</v>
      </c>
      <c r="G18" t="str">
        <f>"00652878"</f>
        <v>00652878</v>
      </c>
      <c r="H18">
        <v>60</v>
      </c>
      <c r="I18">
        <v>0</v>
      </c>
      <c r="L18">
        <v>10</v>
      </c>
      <c r="M18">
        <v>0</v>
      </c>
      <c r="N18">
        <v>10</v>
      </c>
      <c r="O18">
        <v>0</v>
      </c>
      <c r="P18">
        <v>70</v>
      </c>
      <c r="Q18">
        <v>71</v>
      </c>
      <c r="R18">
        <v>71</v>
      </c>
      <c r="S18">
        <v>0</v>
      </c>
      <c r="T18">
        <v>0</v>
      </c>
      <c r="W18">
        <v>141</v>
      </c>
    </row>
    <row r="19" spans="1:23" x14ac:dyDescent="0.25">
      <c r="A19">
        <v>12</v>
      </c>
      <c r="B19">
        <v>911</v>
      </c>
      <c r="C19" t="s">
        <v>53</v>
      </c>
      <c r="D19" t="s">
        <v>54</v>
      </c>
      <c r="E19" t="s">
        <v>55</v>
      </c>
      <c r="F19" t="s">
        <v>56</v>
      </c>
      <c r="G19" t="str">
        <f>"00653542"</f>
        <v>00653542</v>
      </c>
      <c r="H19">
        <v>57</v>
      </c>
      <c r="I19">
        <v>10</v>
      </c>
      <c r="M19">
        <v>20</v>
      </c>
      <c r="N19">
        <v>0</v>
      </c>
      <c r="O19">
        <v>0</v>
      </c>
      <c r="P19">
        <v>87</v>
      </c>
      <c r="Q19">
        <v>42</v>
      </c>
      <c r="R19">
        <v>42</v>
      </c>
      <c r="S19">
        <v>0</v>
      </c>
      <c r="T19">
        <v>0</v>
      </c>
      <c r="W19">
        <v>129</v>
      </c>
    </row>
    <row r="20" spans="1:23" x14ac:dyDescent="0.25">
      <c r="A20">
        <v>13</v>
      </c>
      <c r="B20">
        <v>3834</v>
      </c>
      <c r="C20" t="s">
        <v>57</v>
      </c>
      <c r="D20" t="s">
        <v>36</v>
      </c>
      <c r="E20" t="s">
        <v>58</v>
      </c>
      <c r="F20" t="s">
        <v>59</v>
      </c>
      <c r="G20" t="str">
        <f>"00651405"</f>
        <v>00651405</v>
      </c>
      <c r="H20" t="s">
        <v>60</v>
      </c>
      <c r="I20">
        <v>0</v>
      </c>
      <c r="M20">
        <v>20</v>
      </c>
      <c r="N20">
        <v>0</v>
      </c>
      <c r="O20">
        <v>0</v>
      </c>
      <c r="P20" t="s">
        <v>61</v>
      </c>
      <c r="Q20">
        <v>40</v>
      </c>
      <c r="R20">
        <v>40</v>
      </c>
      <c r="S20">
        <v>6</v>
      </c>
      <c r="T20">
        <v>0</v>
      </c>
      <c r="W20" t="s">
        <v>62</v>
      </c>
    </row>
    <row r="21" spans="1:23" x14ac:dyDescent="0.25">
      <c r="A21">
        <v>14</v>
      </c>
      <c r="B21">
        <v>3950</v>
      </c>
      <c r="C21" t="s">
        <v>63</v>
      </c>
      <c r="D21" t="s">
        <v>19</v>
      </c>
      <c r="E21" t="s">
        <v>24</v>
      </c>
      <c r="F21" t="s">
        <v>64</v>
      </c>
      <c r="G21" t="str">
        <f>"00652217"</f>
        <v>00652217</v>
      </c>
      <c r="H21">
        <v>48</v>
      </c>
      <c r="I21">
        <v>0</v>
      </c>
      <c r="M21">
        <v>0</v>
      </c>
      <c r="N21">
        <v>0</v>
      </c>
      <c r="O21">
        <v>0</v>
      </c>
      <c r="P21">
        <v>48</v>
      </c>
      <c r="Q21">
        <v>48</v>
      </c>
      <c r="R21">
        <v>48</v>
      </c>
      <c r="S21">
        <v>0</v>
      </c>
      <c r="T21">
        <v>0</v>
      </c>
      <c r="W21">
        <v>96</v>
      </c>
    </row>
    <row r="22" spans="1:23" x14ac:dyDescent="0.25">
      <c r="A22">
        <v>15</v>
      </c>
      <c r="B22">
        <v>1337</v>
      </c>
      <c r="C22" t="s">
        <v>65</v>
      </c>
      <c r="D22" t="s">
        <v>66</v>
      </c>
      <c r="E22" t="s">
        <v>67</v>
      </c>
      <c r="F22" t="s">
        <v>68</v>
      </c>
      <c r="G22" t="str">
        <f>"00330548"</f>
        <v>00330548</v>
      </c>
      <c r="H22">
        <v>60</v>
      </c>
      <c r="I22">
        <v>0</v>
      </c>
      <c r="L22">
        <v>10</v>
      </c>
      <c r="M22">
        <v>20</v>
      </c>
      <c r="N22">
        <v>10</v>
      </c>
      <c r="O22">
        <v>0</v>
      </c>
      <c r="P22">
        <v>90</v>
      </c>
      <c r="Q22">
        <v>0</v>
      </c>
      <c r="R22">
        <v>0</v>
      </c>
      <c r="S22">
        <v>0</v>
      </c>
      <c r="T22">
        <v>0</v>
      </c>
      <c r="W22">
        <v>90</v>
      </c>
    </row>
    <row r="23" spans="1:23" x14ac:dyDescent="0.25">
      <c r="A23">
        <v>16</v>
      </c>
      <c r="B23">
        <v>709</v>
      </c>
      <c r="C23" t="s">
        <v>69</v>
      </c>
      <c r="D23" t="s">
        <v>70</v>
      </c>
      <c r="E23" t="s">
        <v>36</v>
      </c>
      <c r="F23" t="s">
        <v>71</v>
      </c>
      <c r="G23" t="str">
        <f>"00626179"</f>
        <v>00626179</v>
      </c>
      <c r="H23">
        <v>45</v>
      </c>
      <c r="I23">
        <v>0</v>
      </c>
      <c r="M23">
        <v>20</v>
      </c>
      <c r="N23">
        <v>0</v>
      </c>
      <c r="O23">
        <v>0</v>
      </c>
      <c r="P23">
        <v>65</v>
      </c>
      <c r="Q23">
        <v>7</v>
      </c>
      <c r="R23">
        <v>7</v>
      </c>
      <c r="S23">
        <v>3</v>
      </c>
      <c r="T23">
        <v>0</v>
      </c>
      <c r="W23">
        <v>75</v>
      </c>
    </row>
    <row r="24" spans="1:23" x14ac:dyDescent="0.25">
      <c r="A24">
        <v>17</v>
      </c>
      <c r="B24">
        <v>6407</v>
      </c>
      <c r="C24" t="s">
        <v>72</v>
      </c>
      <c r="D24" t="s">
        <v>19</v>
      </c>
      <c r="E24" t="s">
        <v>73</v>
      </c>
      <c r="F24" t="s">
        <v>74</v>
      </c>
      <c r="G24" t="str">
        <f>"00575740"</f>
        <v>00575740</v>
      </c>
      <c r="H24">
        <v>51</v>
      </c>
      <c r="I24">
        <v>0</v>
      </c>
      <c r="J24">
        <v>20</v>
      </c>
      <c r="M24">
        <v>0</v>
      </c>
      <c r="N24">
        <v>20</v>
      </c>
      <c r="O24">
        <v>0</v>
      </c>
      <c r="P24">
        <v>71</v>
      </c>
      <c r="Q24">
        <v>0</v>
      </c>
      <c r="R24">
        <v>0</v>
      </c>
      <c r="S24">
        <v>0</v>
      </c>
      <c r="T24">
        <v>0</v>
      </c>
      <c r="W24">
        <v>71</v>
      </c>
    </row>
    <row r="25" spans="1:23" x14ac:dyDescent="0.25">
      <c r="A25">
        <v>18</v>
      </c>
      <c r="B25">
        <v>3644</v>
      </c>
      <c r="C25" t="s">
        <v>75</v>
      </c>
      <c r="D25" t="s">
        <v>36</v>
      </c>
      <c r="E25" t="s">
        <v>46</v>
      </c>
      <c r="F25" t="s">
        <v>76</v>
      </c>
      <c r="G25" t="str">
        <f>"00596562"</f>
        <v>00596562</v>
      </c>
      <c r="H25">
        <v>57</v>
      </c>
      <c r="I25">
        <v>0</v>
      </c>
      <c r="L25">
        <v>10</v>
      </c>
      <c r="M25">
        <v>0</v>
      </c>
      <c r="N25">
        <v>10</v>
      </c>
      <c r="O25">
        <v>0</v>
      </c>
      <c r="P25">
        <v>67</v>
      </c>
      <c r="Q25">
        <v>0</v>
      </c>
      <c r="R25">
        <v>0</v>
      </c>
      <c r="S25">
        <v>0</v>
      </c>
      <c r="T25">
        <v>0</v>
      </c>
      <c r="W25">
        <v>67</v>
      </c>
    </row>
    <row r="26" spans="1:23" x14ac:dyDescent="0.25">
      <c r="A26">
        <v>19</v>
      </c>
      <c r="B26">
        <v>2617</v>
      </c>
      <c r="C26" t="s">
        <v>77</v>
      </c>
      <c r="D26" t="s">
        <v>78</v>
      </c>
      <c r="E26" t="s">
        <v>79</v>
      </c>
      <c r="F26" t="s">
        <v>80</v>
      </c>
      <c r="G26" t="str">
        <f>"00299686"</f>
        <v>00299686</v>
      </c>
      <c r="H26">
        <v>51</v>
      </c>
      <c r="I26">
        <v>0</v>
      </c>
      <c r="M26">
        <v>0</v>
      </c>
      <c r="N26">
        <v>0</v>
      </c>
      <c r="O26">
        <v>0</v>
      </c>
      <c r="P26">
        <v>51</v>
      </c>
      <c r="Q26">
        <v>0</v>
      </c>
      <c r="R26">
        <v>0</v>
      </c>
      <c r="S26">
        <v>0</v>
      </c>
      <c r="T26">
        <v>0</v>
      </c>
      <c r="W26">
        <v>51</v>
      </c>
    </row>
    <row r="28" spans="1:23" x14ac:dyDescent="0.25">
      <c r="A28" t="s">
        <v>81</v>
      </c>
    </row>
    <row r="29" spans="1:23" x14ac:dyDescent="0.25">
      <c r="A29" t="s">
        <v>82</v>
      </c>
    </row>
    <row r="30" spans="1:23" x14ac:dyDescent="0.25">
      <c r="A30" t="s">
        <v>83</v>
      </c>
    </row>
    <row r="31" spans="1:23" x14ac:dyDescent="0.25">
      <c r="A31" t="s">
        <v>84</v>
      </c>
    </row>
    <row r="32" spans="1:23" x14ac:dyDescent="0.25">
      <c r="A32" t="s">
        <v>85</v>
      </c>
    </row>
    <row r="33" spans="1:1" x14ac:dyDescent="0.25">
      <c r="A33" t="s">
        <v>86</v>
      </c>
    </row>
    <row r="34" spans="1:1" x14ac:dyDescent="0.25">
      <c r="A34" t="s">
        <v>87</v>
      </c>
    </row>
    <row r="35" spans="1:1" x14ac:dyDescent="0.25">
      <c r="A35" t="s">
        <v>88</v>
      </c>
    </row>
    <row r="36" spans="1:1" x14ac:dyDescent="0.25">
      <c r="A36" t="s">
        <v>89</v>
      </c>
    </row>
    <row r="37" spans="1:1" x14ac:dyDescent="0.25">
      <c r="A37" t="s">
        <v>90</v>
      </c>
    </row>
    <row r="38" spans="1:1" x14ac:dyDescent="0.25">
      <c r="A38" t="s">
        <v>91</v>
      </c>
    </row>
    <row r="39" spans="1:1" x14ac:dyDescent="0.25">
      <c r="A39" t="s">
        <v>92</v>
      </c>
    </row>
    <row r="40" spans="1:1" x14ac:dyDescent="0.25">
      <c r="A40" t="s">
        <v>93</v>
      </c>
    </row>
    <row r="41" spans="1:1" x14ac:dyDescent="0.25">
      <c r="A41" t="s">
        <v>94</v>
      </c>
    </row>
    <row r="42" spans="1:1" x14ac:dyDescent="0.25">
      <c r="A42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2021-10-27T09:19:24Z</dcterms:created>
  <dcterms:modified xsi:type="dcterms:W3CDTF">2021-10-27T09:19:25Z</dcterms:modified>
</cp:coreProperties>
</file>